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2248.21629\"/>
    </mc:Choice>
  </mc:AlternateContent>
  <bookViews>
    <workbookView xWindow="120" yWindow="3555" windowWidth="19275" windowHeight="7425"/>
  </bookViews>
  <sheets>
    <sheet name="Лист1" sheetId="1" r:id="rId1"/>
  </sheets>
  <definedNames>
    <definedName name="_xlnm.Print_Area" localSheetId="0">Лист1!$A$1:$G$28</definedName>
  </definedNames>
  <calcPr calcId="162913"/>
</workbook>
</file>

<file path=xl/calcChain.xml><?xml version="1.0" encoding="utf-8"?>
<calcChain xmlns="http://schemas.openxmlformats.org/spreadsheetml/2006/main">
  <c r="G28" i="1" l="1"/>
  <c r="G24" i="1"/>
  <c r="G22" i="1"/>
  <c r="G19" i="1"/>
  <c r="G15" i="1"/>
  <c r="G3" i="1"/>
  <c r="G20" i="1" l="1"/>
  <c r="G9" i="1"/>
  <c r="G11" i="1"/>
  <c r="G27" i="1"/>
  <c r="G8" i="1"/>
  <c r="G25" i="1"/>
  <c r="G6" i="1"/>
  <c r="G5" i="1"/>
  <c r="G14" i="1"/>
  <c r="G4" i="1"/>
  <c r="G7" i="1"/>
  <c r="E26" i="1" l="1"/>
  <c r="F26" i="1" s="1"/>
  <c r="G26" i="1" s="1"/>
  <c r="E23" i="1"/>
  <c r="F23" i="1" s="1"/>
</calcChain>
</file>

<file path=xl/sharedStrings.xml><?xml version="1.0" encoding="utf-8"?>
<sst xmlns="http://schemas.openxmlformats.org/spreadsheetml/2006/main" count="12" uniqueCount="12">
  <si>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</si>
  <si>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</si>
  <si>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</si>
  <si>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</si>
  <si>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</si>
  <si>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г.Мелеуз</t>
  </si>
  <si>
    <t>Объем свободной для технологического присоединения потребителей трансформаторной мощности</t>
  </si>
  <si>
    <t>5190П</t>
  </si>
  <si>
    <t>630/250</t>
  </si>
  <si>
    <t>5198П</t>
  </si>
  <si>
    <t>630/630</t>
  </si>
  <si>
    <t>5163П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</si>
</sst>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view="pageBreakPreview" topLeftCell="A5" zoomScale="115" zoomScaleNormal="130" zoomScaleSheetLayoutView="115" workbookViewId="0">
      <selection activeCell="K31" sqref="K31"/>
    </sheetView>
  </sheetViews>
  <sheetFormatPr defaultRowHeight="15" x14ac:dyDescent="0.25"/>
  <cols>
    <col min="1" max="1" width="8.85546875" customWidth="1"/>
    <col min="2" max="2" width="20.28515625" style="2" customWidth="1"/>
    <col min="3" max="3" width="18.42578125" customWidth="1"/>
    <col min="4" max="4" width="17" hidden="1" customWidth="1"/>
    <col min="5" max="5" width="0" hidden="1" customWidth="1"/>
    <col min="6" max="6" width="28.85546875" style="1" hidden="1" customWidth="1"/>
    <col min="7" max="7" width="28.85546875" style="1" customWidth="1"/>
  </cols>
  <sheetData>
    <row r="1" spans="1:7" ht="51.75" customHeight="1" x14ac:dyDescent="0.25">
      <c r="A1" s="9" t="s">
        <v>5</v>
      </c>
      <c r="B1" s="10"/>
      <c r="C1" s="10"/>
      <c r="D1" s="10"/>
      <c r="E1" s="10"/>
      <c r="F1" s="10"/>
      <c r="G1" s="11"/>
    </row>
    <row r="2" spans="1:7" ht="51" x14ac:dyDescent="0.25">
      <c r="A2" s="3" t="s">
        <v>3</v>
      </c>
      <c r="B2" s="3" t="s">
        <v>0</v>
      </c>
      <c r="C2" s="3" t="s">
        <v>1</v>
      </c>
      <c r="D2" s="4" t="s">
        <v>2</v>
      </c>
      <c r="E2" s="5"/>
      <c r="F2" s="4" t="s">
        <v>4</v>
      </c>
      <c r="G2" s="4" t="s">
        <v>6</v>
      </c>
    </row>
    <row r="3" spans="1:7" x14ac:dyDescent="0.25">
      <c r="A3" s="3">
        <v>1</v>
      </c>
      <c r="B3" s="3">
        <v>1</v>
      </c>
      <c r="C3" s="3">
        <v>180</v>
      </c>
      <c r="D3" s="6"/>
      <c r="E3" s="6"/>
      <c r="F3" s="7"/>
      <c r="G3" s="4">
        <f>160-82-10-15-15-32-6</f>
        <v>0</v>
      </c>
    </row>
    <row r="4" spans="1:7" x14ac:dyDescent="0.25">
      <c r="A4" s="3">
        <v>2</v>
      </c>
      <c r="B4" s="3">
        <v>2</v>
      </c>
      <c r="C4" s="3">
        <v>200</v>
      </c>
      <c r="D4" s="6"/>
      <c r="E4" s="6"/>
      <c r="F4" s="7"/>
      <c r="G4" s="4">
        <f>178-115-61</f>
        <v>2</v>
      </c>
    </row>
    <row r="5" spans="1:7" x14ac:dyDescent="0.25">
      <c r="A5" s="3">
        <v>3</v>
      </c>
      <c r="B5" s="3">
        <v>3</v>
      </c>
      <c r="C5" s="3">
        <v>630</v>
      </c>
      <c r="D5" s="6"/>
      <c r="E5" s="6"/>
      <c r="F5" s="7"/>
      <c r="G5" s="8">
        <f>560-145-15-145-15-0.024-60-13</f>
        <v>166.976</v>
      </c>
    </row>
    <row r="6" spans="1:7" x14ac:dyDescent="0.25">
      <c r="A6" s="3">
        <v>4</v>
      </c>
      <c r="B6" s="3">
        <v>4</v>
      </c>
      <c r="C6" s="3">
        <v>630</v>
      </c>
      <c r="D6" s="6"/>
      <c r="E6" s="6"/>
      <c r="F6" s="7"/>
      <c r="G6" s="4">
        <f>560-130-10-28</f>
        <v>392</v>
      </c>
    </row>
    <row r="7" spans="1:7" x14ac:dyDescent="0.25">
      <c r="A7" s="3">
        <v>5</v>
      </c>
      <c r="B7" s="3">
        <v>5</v>
      </c>
      <c r="C7" s="3">
        <v>400</v>
      </c>
      <c r="D7" s="6"/>
      <c r="E7" s="6"/>
      <c r="F7" s="7"/>
      <c r="G7" s="4">
        <f>356-21</f>
        <v>335</v>
      </c>
    </row>
    <row r="8" spans="1:7" x14ac:dyDescent="0.25">
      <c r="A8" s="3">
        <v>6</v>
      </c>
      <c r="B8" s="3">
        <v>53</v>
      </c>
      <c r="C8" s="3">
        <v>630</v>
      </c>
      <c r="D8" s="4"/>
      <c r="E8" s="5"/>
      <c r="F8" s="4"/>
      <c r="G8" s="4">
        <f>560-30-10-10-10-33</f>
        <v>467</v>
      </c>
    </row>
    <row r="9" spans="1:7" x14ac:dyDescent="0.25">
      <c r="A9" s="3">
        <v>7</v>
      </c>
      <c r="B9" s="3">
        <v>1081</v>
      </c>
      <c r="C9" s="3">
        <v>250</v>
      </c>
      <c r="D9" s="4"/>
      <c r="E9" s="5"/>
      <c r="F9" s="4"/>
      <c r="G9" s="4">
        <f>222-15-26-27.7-15-15</f>
        <v>123.30000000000001</v>
      </c>
    </row>
    <row r="10" spans="1:7" x14ac:dyDescent="0.25">
      <c r="A10" s="3">
        <v>8</v>
      </c>
      <c r="B10" s="3">
        <v>1154</v>
      </c>
      <c r="C10" s="3">
        <v>160</v>
      </c>
      <c r="D10" s="4"/>
      <c r="E10" s="5"/>
      <c r="F10" s="4">
        <v>400</v>
      </c>
      <c r="G10" s="4">
        <v>0</v>
      </c>
    </row>
    <row r="11" spans="1:7" x14ac:dyDescent="0.25">
      <c r="A11" s="3">
        <v>9</v>
      </c>
      <c r="B11" s="3">
        <v>1263</v>
      </c>
      <c r="C11" s="3">
        <v>250</v>
      </c>
      <c r="D11" s="4"/>
      <c r="E11" s="5"/>
      <c r="F11" s="4">
        <v>250</v>
      </c>
      <c r="G11" s="4">
        <f>93-26-13-13-41</f>
        <v>0</v>
      </c>
    </row>
    <row r="12" spans="1:7" x14ac:dyDescent="0.25">
      <c r="A12" s="3">
        <v>10</v>
      </c>
      <c r="B12" s="3">
        <v>1264</v>
      </c>
      <c r="C12" s="3">
        <v>160</v>
      </c>
      <c r="D12" s="4"/>
      <c r="E12" s="5"/>
      <c r="F12" s="4">
        <v>160</v>
      </c>
      <c r="G12" s="4">
        <v>0</v>
      </c>
    </row>
    <row r="13" spans="1:7" x14ac:dyDescent="0.25">
      <c r="A13" s="3">
        <v>11</v>
      </c>
      <c r="B13" s="3">
        <v>1265</v>
      </c>
      <c r="C13" s="3">
        <v>160</v>
      </c>
      <c r="D13" s="4"/>
      <c r="E13" s="5"/>
      <c r="F13" s="4">
        <v>160</v>
      </c>
      <c r="G13" s="4">
        <v>0</v>
      </c>
    </row>
    <row r="14" spans="1:7" x14ac:dyDescent="0.25">
      <c r="A14" s="3">
        <v>12</v>
      </c>
      <c r="B14" s="3">
        <v>1269</v>
      </c>
      <c r="C14" s="3">
        <v>250</v>
      </c>
      <c r="D14" s="4"/>
      <c r="E14" s="5"/>
      <c r="F14" s="4"/>
      <c r="G14" s="4">
        <f>222-66-64-15-36-36-5</f>
        <v>0</v>
      </c>
    </row>
    <row r="15" spans="1:7" x14ac:dyDescent="0.25">
      <c r="A15" s="3">
        <v>13</v>
      </c>
      <c r="B15" s="3">
        <v>1388</v>
      </c>
      <c r="C15" s="3">
        <v>250</v>
      </c>
      <c r="D15" s="4"/>
      <c r="E15" s="5"/>
      <c r="F15" s="4"/>
      <c r="G15" s="4">
        <f>222-15-13-26-15</f>
        <v>153</v>
      </c>
    </row>
    <row r="16" spans="1:7" x14ac:dyDescent="0.25">
      <c r="A16" s="3">
        <v>14</v>
      </c>
      <c r="B16" s="3">
        <v>1501</v>
      </c>
      <c r="C16" s="3">
        <v>400</v>
      </c>
      <c r="D16" s="4"/>
      <c r="E16" s="5"/>
      <c r="F16" s="4">
        <v>400</v>
      </c>
      <c r="G16" s="4">
        <v>0</v>
      </c>
    </row>
    <row r="17" spans="1:7" x14ac:dyDescent="0.25">
      <c r="A17" s="3">
        <v>15</v>
      </c>
      <c r="B17" s="3">
        <v>1502</v>
      </c>
      <c r="C17" s="3">
        <v>400</v>
      </c>
      <c r="D17" s="4"/>
      <c r="E17" s="5"/>
      <c r="F17" s="4">
        <v>400</v>
      </c>
      <c r="G17" s="4">
        <v>0</v>
      </c>
    </row>
    <row r="18" spans="1:7" x14ac:dyDescent="0.25">
      <c r="A18" s="3">
        <v>16</v>
      </c>
      <c r="B18" s="3">
        <v>1503</v>
      </c>
      <c r="C18" s="3">
        <v>400</v>
      </c>
      <c r="D18" s="4"/>
      <c r="E18" s="5"/>
      <c r="F18" s="4">
        <v>400</v>
      </c>
      <c r="G18" s="4">
        <v>0</v>
      </c>
    </row>
    <row r="19" spans="1:7" x14ac:dyDescent="0.25">
      <c r="A19" s="3">
        <v>17</v>
      </c>
      <c r="B19" s="3">
        <v>1504</v>
      </c>
      <c r="C19" s="3">
        <v>100</v>
      </c>
      <c r="D19" s="4"/>
      <c r="E19" s="5"/>
      <c r="F19" s="4"/>
      <c r="G19" s="4">
        <f>89-10-15-38-13</f>
        <v>13</v>
      </c>
    </row>
    <row r="20" spans="1:7" x14ac:dyDescent="0.25">
      <c r="A20" s="3">
        <v>18</v>
      </c>
      <c r="B20" s="3">
        <v>1505</v>
      </c>
      <c r="C20" s="3">
        <v>100</v>
      </c>
      <c r="D20" s="4"/>
      <c r="E20" s="5"/>
      <c r="F20" s="4"/>
      <c r="G20" s="4">
        <f>89-26-60-3</f>
        <v>0</v>
      </c>
    </row>
    <row r="21" spans="1:7" x14ac:dyDescent="0.25">
      <c r="A21" s="3">
        <v>19</v>
      </c>
      <c r="B21" s="3">
        <v>1674</v>
      </c>
      <c r="C21" s="3">
        <v>25</v>
      </c>
      <c r="D21" s="4"/>
      <c r="E21" s="5"/>
      <c r="F21" s="4">
        <v>400</v>
      </c>
      <c r="G21" s="4">
        <v>10</v>
      </c>
    </row>
    <row r="22" spans="1:7" x14ac:dyDescent="0.25">
      <c r="A22" s="3">
        <v>20</v>
      </c>
      <c r="B22" s="3">
        <v>5044</v>
      </c>
      <c r="C22" s="3">
        <v>630</v>
      </c>
      <c r="D22" s="6"/>
      <c r="E22" s="6"/>
      <c r="F22" s="7"/>
      <c r="G22" s="4">
        <f>560-43-82-36-8-54-13-15-15</f>
        <v>294</v>
      </c>
    </row>
    <row r="23" spans="1:7" x14ac:dyDescent="0.25">
      <c r="A23" s="3">
        <v>21</v>
      </c>
      <c r="B23" s="3">
        <v>5053</v>
      </c>
      <c r="C23" s="3">
        <v>630</v>
      </c>
      <c r="D23" s="4">
        <v>415</v>
      </c>
      <c r="E23" s="5">
        <f>C23-D23</f>
        <v>215</v>
      </c>
      <c r="F23" s="4">
        <f>IF(E23&gt;0,E23,0)</f>
        <v>215</v>
      </c>
      <c r="G23" s="4">
        <v>0</v>
      </c>
    </row>
    <row r="24" spans="1:7" x14ac:dyDescent="0.25">
      <c r="A24" s="3">
        <v>22</v>
      </c>
      <c r="B24" s="3">
        <v>5088</v>
      </c>
      <c r="C24" s="3">
        <v>250</v>
      </c>
      <c r="D24" s="4"/>
      <c r="E24" s="5"/>
      <c r="F24" s="4"/>
      <c r="G24" s="4">
        <f>222.5-13</f>
        <v>209.5</v>
      </c>
    </row>
    <row r="25" spans="1:7" x14ac:dyDescent="0.25">
      <c r="A25" s="3">
        <v>23</v>
      </c>
      <c r="B25" s="3" t="s">
        <v>11</v>
      </c>
      <c r="C25" s="3">
        <v>250</v>
      </c>
      <c r="D25" s="6"/>
      <c r="E25" s="6"/>
      <c r="F25" s="7"/>
      <c r="G25" s="4">
        <f>222.5-13-28</f>
        <v>181.5</v>
      </c>
    </row>
    <row r="26" spans="1:7" x14ac:dyDescent="0.25">
      <c r="A26" s="3">
        <v>24</v>
      </c>
      <c r="B26" s="3">
        <v>5183</v>
      </c>
      <c r="C26" s="3">
        <v>400</v>
      </c>
      <c r="D26" s="4">
        <v>483</v>
      </c>
      <c r="E26" s="5">
        <f>C26-D26</f>
        <v>-83</v>
      </c>
      <c r="F26" s="4">
        <f>IF(E26&gt;0,E26,0)</f>
        <v>0</v>
      </c>
      <c r="G26" s="4">
        <f>IF(F26&gt;0,F26,0)</f>
        <v>0</v>
      </c>
    </row>
    <row r="27" spans="1:7" x14ac:dyDescent="0.25">
      <c r="A27" s="3">
        <v>25</v>
      </c>
      <c r="B27" s="3" t="s">
        <v>7</v>
      </c>
      <c r="C27" s="3" t="s">
        <v>8</v>
      </c>
      <c r="D27" s="4"/>
      <c r="E27" s="5"/>
      <c r="F27" s="4">
        <v>400</v>
      </c>
      <c r="G27" s="4">
        <f>361-15</f>
        <v>346</v>
      </c>
    </row>
    <row r="28" spans="1:7" x14ac:dyDescent="0.25">
      <c r="A28" s="3">
        <v>26</v>
      </c>
      <c r="B28" s="3" t="s">
        <v>9</v>
      </c>
      <c r="C28" s="3" t="s">
        <v>10</v>
      </c>
      <c r="D28" s="4"/>
      <c r="E28" s="5"/>
      <c r="F28" s="4">
        <v>400</v>
      </c>
      <c r="G28" s="4">
        <f>251-72-6</f>
        <v>173</v>
      </c>
    </row>
  </sheetData>
  <mergeCells count="1">
    <mergeCell ref="A1:G1"/>
  </mergeCells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2017-11-01T11:58:32Z</cp:lastPrinted>
  <dcterms:created xsi:type="dcterms:W3CDTF">2017-02-27T10:47:50Z</dcterms:created>
  <dcterms:modified xsi:type="dcterms:W3CDTF">2021-10-13T09:37:53Z</dcterms:modified>
</cp:coreProperties>
</file>